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0" windowWidth="19320" windowHeight="8268"/>
  </bookViews>
  <sheets>
    <sheet name="Лист1" sheetId="1" r:id="rId1"/>
  </sheets>
  <definedNames>
    <definedName name="_xlnm._FilterDatabase" localSheetId="0" hidden="1">Лист1!$A$12:$K$25</definedName>
    <definedName name="_xlnm.Print_Titles" localSheetId="0">Лист1!$10:$12</definedName>
    <definedName name="_xlnm.Print_Area" localSheetId="0">Лист1!$A$1:$J$34</definedName>
  </definedNames>
  <calcPr calcId="145621"/>
</workbook>
</file>

<file path=xl/calcChain.xml><?xml version="1.0" encoding="utf-8"?>
<calcChain xmlns="http://schemas.openxmlformats.org/spreadsheetml/2006/main">
  <c r="G20" i="1" l="1"/>
  <c r="G17" i="1"/>
  <c r="G13" i="1"/>
  <c r="E13" i="1" l="1"/>
  <c r="H21" i="1" l="1"/>
  <c r="H18" i="1"/>
  <c r="H14" i="1"/>
  <c r="H13" i="1" s="1"/>
  <c r="G23" i="1" l="1"/>
  <c r="G22" i="1" s="1"/>
  <c r="F23" i="1"/>
  <c r="E23" i="1"/>
  <c r="E22" i="1" s="1"/>
  <c r="E20" i="1"/>
  <c r="F22" i="1" l="1"/>
  <c r="H23" i="1"/>
  <c r="F20" i="1"/>
  <c r="H20" i="1" s="1"/>
  <c r="F17" i="1"/>
  <c r="H17" i="1" s="1"/>
  <c r="E17" i="1"/>
  <c r="F13" i="1"/>
  <c r="F25" i="1" l="1"/>
  <c r="H22" i="1"/>
  <c r="G25" i="1"/>
  <c r="E25" i="1"/>
  <c r="I21" i="1"/>
  <c r="I18" i="1"/>
  <c r="I14" i="1"/>
  <c r="H25" i="1" l="1"/>
  <c r="I13" i="1"/>
  <c r="I17" i="1"/>
  <c r="I20" i="1"/>
  <c r="I23" i="1" l="1"/>
  <c r="I22" i="1" l="1"/>
  <c r="I25" i="1"/>
</calcChain>
</file>

<file path=xl/sharedStrings.xml><?xml version="1.0" encoding="utf-8"?>
<sst xmlns="http://schemas.openxmlformats.org/spreadsheetml/2006/main" count="50" uniqueCount="41">
  <si>
    <t>Источники финансирования</t>
  </si>
  <si>
    <t>всего</t>
  </si>
  <si>
    <t>в том числе:</t>
  </si>
  <si>
    <t>Ответственный исполнитель/ соисполнитель</t>
  </si>
  <si>
    <t>Департамент финансов</t>
  </si>
  <si>
    <t xml:space="preserve">местный бюджет </t>
  </si>
  <si>
    <t>Утверждено по программе (план по программе)</t>
  </si>
  <si>
    <t>Утверждено в бюджете</t>
  </si>
  <si>
    <t>Фактическое значение за отчетный период</t>
  </si>
  <si>
    <t>Отклонение</t>
  </si>
  <si>
    <t>Департамент финансов администрации города Югорска</t>
  </si>
  <si>
    <t xml:space="preserve">                                  (ответственный осполнитель)</t>
  </si>
  <si>
    <t>Абсолютное значение 
(гр.6-гр.7)</t>
  </si>
  <si>
    <t>Относительное значение, % 
(гр.7/гр.6*100%)</t>
  </si>
  <si>
    <t>(ответственный исполнитель)</t>
  </si>
  <si>
    <t>(ФИО руководителя)</t>
  </si>
  <si>
    <t>(подпись)</t>
  </si>
  <si>
    <t>(ФИО исполнителя, ответственного за составление формы)</t>
  </si>
  <si>
    <t>_______________</t>
  </si>
  <si>
    <t>(телефон)</t>
  </si>
  <si>
    <t>____________</t>
  </si>
  <si>
    <t>Результаты реализации муниципальной программы</t>
  </si>
  <si>
    <t>Ответственный исполнитель - Департамент финансов администрации города Югорска</t>
  </si>
  <si>
    <t>Расчеты по привлеченным кредитам и обслуживанию муниципального долга осуществлены в полном объеме в соответствии с графиком гашения задолженности. Задолженность по внутренним заимствованиям отсутствует, что подтверждается информацией, отраженной в долговой книге муниципального образования.</t>
  </si>
  <si>
    <t>Муниципальная программа города Югорска «Управление муниципальными финансами»</t>
  </si>
  <si>
    <t xml:space="preserve">                                                                                              (наименование программы)</t>
  </si>
  <si>
    <t xml:space="preserve">Номер основного меропрития </t>
  </si>
  <si>
    <t>Основные мероприятия муниципальной программы (их связь с целевыми показателями муниципальной программы)</t>
  </si>
  <si>
    <t xml:space="preserve">Отчет об исполнении муниципальной программы  </t>
  </si>
  <si>
    <t>Организационно-техническое и финансовое обеспечение деятельности Департамента финансов</t>
  </si>
  <si>
    <t>Развитие единой комплексной системы управления муниципальными финансами</t>
  </si>
  <si>
    <t>Мониторинг состояния и обслуживание муниципального долга города Югорска</t>
  </si>
  <si>
    <t>Всего по муниципальной программе:</t>
  </si>
  <si>
    <t>Мальцева И.Ю.</t>
  </si>
  <si>
    <t>5-00-56</t>
  </si>
  <si>
    <t>Пушкарева Е.В.</t>
  </si>
  <si>
    <t xml:space="preserve">
Департамент финансов</t>
  </si>
  <si>
    <t>Обеспечивалась стабильная и бесперебойная работа автоматизированных систем и программных продуктов. Все обновления устанавливались своевременно. В соответствии с регламентом проводились работы на официальном общероссийском сайте www.zakupki.gov.ru. Кроме того, размещалась информация о деятельности департамента финансов на официальном сайте органов местного самоуправления города Югорска (www.adm.ugorsk.ru). Подготовлены и размещены на официальном сайте органов местного самоуправления города Югорска (www.adm.ugorsk.ru) в доступной для граждан форме:
- ежеквартальный отчет об исполнении бюджета города Югорска за 1 квартал 2020 года, 1 полугодие 2020 года и 9 месецев 2020 года (постановления администрации города Югорска от 19.05.2020 № 663,от 13.08.2020 № 1104, от 25.11.2020 № 1731);
- проект бюджета города Югорска на 2020 год и на плановый период 2021 и 2022 годов с учетом вносимых в него изменений на основании проекта решения Думы города Югорска (1 поправка, 2 поправка, 3 поправка); 
- бюджет города Югорска на 2020 год и на плановый период 2021 и 2022 годов с учетом вносимых в него изменений на основании решений Думы города Югорска (решения Думы города Югорска от 09.04.2020 №17, от 29.09.2020 № 60, от 29.12.2020 № 102); 
- проект отчета об исполнении бюджета города Югорска за 2019 год;
- проект бюджета города Югорска на 2021 год и на плановый период 2022 и 2023 годов;
- бюджет города Югорска на 2021 год и на плановый период 2022 и 2023 годов (решение Думы города Югорска от 22.12.2020 № 91)</t>
  </si>
  <si>
    <t xml:space="preserve">Приложение 1 к пояснительной записке к отчету  о ходе реализации
муниципальной  программы города Югорска "Управление 
муниципальными финансами" за 2020 год
    </t>
  </si>
  <si>
    <t>Осуществлялось совершенствование нормативного правового регулирования в сфере бюджетных правоотношений в городе Югорске. Подготовлены 3 проекта решений Думы города Югорска «О внесении изменений в решение Думы города Югорска от 24.12.2019 № 106 «О бюджете города Югорска на 2020 год и на плановый период 2021 и 2022 годов» (утверждены решениями Думы города Югорска от 09.04.2020 № 17, от 29.09.2020 № 60, от 29.12.2020 № 102). Организовано кассовое обслуживание исполнения бюджета города Югорска. Еженедельно, ежемесячно предоставлялась в Департамент финансов Ханты - Мансийского автономного округа - Югры отчетность об исполнении бюджета города Югорска. Подготовлен и сдан в Департамент финансов Ханты - Мансийского автономного округа - Югры годовой отчет об исполнении бюджета города Югорска за 2019 год. Подготовлен и представлен в Контрольно-счетную палату и Думу города Югорска годовой отчет об исполнении бюджета города Югорска за 2019 год и пояснительная записка к нему. Организованы и проведены 21.09.2020 публичные слушания по проекту отчета об исполнении бюджета города Югорска за 2019 год. Подготовлены и представлены в Думу города Югорска и Контрольно-счетную палату города Югорска отчеты об исполнении бюджета города Югорска за 1 квартал 2020 года, 1 полугодие 2020 года и 9 месяцев 2020 года (утверждены постановлениями администрации города Югорска от 19.05.2020 № 663, от 13.08.2020 № 1104, от 25.11.2020 № 1731). Проводился контроль за операциями с бюджетными средствами на соответствие бюджетному законодательству.  Проведен мониторинг качества финансового менеджмента, осуществляемого главными администраторами средств бюджета города Югорска, по итогам 2019 года. Предоставлена информация в Департамент финансов Ханты-Мансийского автономного округа - Югры в соответствии с приказом Департамента финансов Ханты-Мансийского автономного округа - Югры  от 01.08.2017 № 112-о «Об утверждении порядка проведения оценки уровня открытости бюджетных данных и участия граждан в бюджетном процессе в городских округах и муниципальных районах Ханты-Мансийского автономного округа – Югры» (с изменениями). По результатам I этапа Оценки уровня открытости бюджетных данных муниципальное образование город Югорск набрало 10 баллов из 10, по результатам II этапа Оценки уровня открытости бюджетных данных муниципальное образование город Югорск набрало 4 балла из 4. Подготовлены и представлены в Департамент финансов Ханты-Мансийского автономного округа - Югры материалы к мониторингу и оценки качества организации и осуществления бюджетного процесса в городских округах и муниципальных районах Ханты-Мансийского автономного округа - Югры по итогам 2019 года (по результатам мониторинга город Югорск занял 8 место среди городских округов из 13 оцениваемых). Проводилась работа по размещению и актуализации информации в соответствии с приказом Министерства финансов Российской Федерации от 28.12.2016 № 243н  «О составе и порядке размещения и предоставления информации на едином портале бюджетной системы Российской Федерации».
Обеспечивалось функционирование департамента финансов администрации города Югорска. Проводилась работа по формированию проекта бюджета города Югорска на 2021 год и на плановый период 2022 и 2023 годов. Подготовлен и представлен в Думу города Югорска и Контрольно-счетную палату города Югорска проект решения Думы города Югорска «О бюджете города Югорска на 2021 год и на плановый период 2022 и 2023 годов» и пояснительная записка к нему (утвержден решением Думы города Югорска от 22.12.2020 № 91). Организовано заседание Комиссии по бюджетным проектировкам на очередной финансовый год и плановый период (протоколы от 06.10.2020 № 1, от 09.11.2020 № 2). Организованы и проведены 18.12.2020 публичные слушания по проекту бюджета города Югорска на 2021 год и на плановый период 2022 и 2023 годов. Осуществлено организационное обеспечение проведения заседаний Общественного совета при администрации города Югорска в сфере бюджетных правоотношений (протоколы от 09.01.2020 № 1, от 20.05.2020 № 2, от 21.09.2020 № 3, от 18.12.2020 № 4)</t>
  </si>
  <si>
    <t xml:space="preserve">за 2020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</si>
</sst>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sz val="18"/>
      <name val="PT Astra Serif"/>
      <family val="1"/>
      <charset val="204"/>
    </font>
    <font>
      <b/>
      <sz val="18"/>
      <name val="PT Astra Serif"/>
      <family val="1"/>
      <charset val="204"/>
    </font>
    <font>
      <b/>
      <u/>
      <sz val="18"/>
      <name val="PT Astra Serif"/>
      <family val="1"/>
      <charset val="204"/>
    </font>
    <font>
      <sz val="18"/>
      <color rgb="FFFF0000"/>
      <name val="PT Astra Serif"/>
      <family val="1"/>
      <charset val="204"/>
    </font>
    <font>
      <u/>
      <sz val="18"/>
      <name val="PT Astra Serif"/>
      <family val="1"/>
      <charset val="204"/>
    </font>
    <font>
      <sz val="18"/>
      <color theme="1"/>
      <name val="PT Astra Serif"/>
      <family val="1"/>
      <charset val="204"/>
    </font>
    <font>
      <sz val="16"/>
      <color theme="1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2" fillId="2" borderId="0" xfId="0" applyFont="1" applyFill="1"/>
    <xf numFmtId="0" fontId="2" fillId="0" borderId="0" xfId="0" applyFont="1" applyFill="1" applyAlignment="1">
      <alignment horizontal="center" vertical="top"/>
    </xf>
    <xf numFmtId="0" fontId="6" fillId="0" borderId="0" xfId="0" applyFont="1" applyFill="1" applyAlignment="1">
      <alignment horizontal="center" vertical="center"/>
    </xf>
    <xf numFmtId="0" fontId="7" fillId="0" borderId="0" xfId="0" applyFont="1" applyFill="1"/>
    <xf numFmtId="0" fontId="7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14" fontId="8" fillId="0" borderId="0" xfId="0" applyNumberFormat="1" applyFont="1" applyFill="1"/>
    <xf numFmtId="0" fontId="2" fillId="2" borderId="0" xfId="0" applyFont="1" applyFill="1" applyAlignment="1">
      <alignment horizontal="right" vertical="top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left" vertical="center" wrapText="1"/>
    </xf>
    <xf numFmtId="0" fontId="2" fillId="2" borderId="13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left" vertical="top" wrapText="1"/>
    </xf>
    <xf numFmtId="0" fontId="8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center" vertical="top"/>
    </xf>
    <xf numFmtId="0" fontId="2" fillId="2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6" fillId="2" borderId="0" xfId="0" applyFont="1" applyFill="1" applyAlignment="1">
      <alignment horizontal="center"/>
    </xf>
    <xf numFmtId="164" fontId="2" fillId="2" borderId="2" xfId="0" applyNumberFormat="1" applyFont="1" applyFill="1" applyBorder="1" applyAlignment="1">
      <alignment horizontal="center" vertical="center"/>
    </xf>
    <xf numFmtId="164" fontId="2" fillId="2" borderId="3" xfId="0" applyNumberFormat="1" applyFont="1" applyFill="1" applyBorder="1" applyAlignment="1">
      <alignment horizontal="center" vertical="center"/>
    </xf>
    <xf numFmtId="164" fontId="2" fillId="2" borderId="13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4"/>
  <sheetViews>
    <sheetView tabSelected="1" view="pageBreakPreview" zoomScale="70" zoomScaleNormal="60" zoomScaleSheetLayoutView="70" workbookViewId="0">
      <selection activeCell="A3" sqref="A3:J3"/>
    </sheetView>
  </sheetViews>
  <sheetFormatPr defaultColWidth="9.109375" defaultRowHeight="23.4" x14ac:dyDescent="0.45"/>
  <cols>
    <col min="1" max="1" width="12.33203125" style="1" customWidth="1"/>
    <col min="2" max="2" width="31.33203125" style="1" customWidth="1"/>
    <col min="3" max="3" width="22.33203125" style="1" customWidth="1"/>
    <col min="4" max="4" width="18.88671875" style="1" customWidth="1"/>
    <col min="5" max="5" width="20.44140625" style="1" customWidth="1"/>
    <col min="6" max="6" width="16" style="1" customWidth="1"/>
    <col min="7" max="7" width="18.33203125" style="1" customWidth="1"/>
    <col min="8" max="8" width="20.33203125" style="1" customWidth="1"/>
    <col min="9" max="9" width="28.109375" style="1" customWidth="1"/>
    <col min="10" max="10" width="120.5546875" style="1" customWidth="1"/>
    <col min="11" max="16384" width="9.109375" style="1"/>
  </cols>
  <sheetData>
    <row r="1" spans="1:10" ht="91.95" customHeight="1" x14ac:dyDescent="0.45">
      <c r="A1" s="22" t="s">
        <v>38</v>
      </c>
      <c r="B1" s="22"/>
      <c r="C1" s="22"/>
      <c r="D1" s="22"/>
      <c r="E1" s="22"/>
      <c r="F1" s="22"/>
      <c r="G1" s="22"/>
      <c r="H1" s="22"/>
      <c r="I1" s="22"/>
      <c r="J1" s="22"/>
    </row>
    <row r="2" spans="1:10" ht="26.25" customHeight="1" x14ac:dyDescent="0.45">
      <c r="A2" s="48" t="s">
        <v>28</v>
      </c>
      <c r="B2" s="48"/>
      <c r="C2" s="48"/>
      <c r="D2" s="48"/>
      <c r="E2" s="48"/>
      <c r="F2" s="48"/>
      <c r="G2" s="48"/>
      <c r="H2" s="48"/>
      <c r="I2" s="48"/>
      <c r="J2" s="48"/>
    </row>
    <row r="3" spans="1:10" x14ac:dyDescent="0.45">
      <c r="A3" s="48" t="s">
        <v>40</v>
      </c>
      <c r="B3" s="48"/>
      <c r="C3" s="48"/>
      <c r="D3" s="48"/>
      <c r="E3" s="48"/>
      <c r="F3" s="48"/>
      <c r="G3" s="48"/>
      <c r="H3" s="48"/>
      <c r="I3" s="48"/>
      <c r="J3" s="48"/>
    </row>
    <row r="4" spans="1:10" ht="9.6" customHeight="1" x14ac:dyDescent="0.45">
      <c r="A4" s="3"/>
      <c r="B4" s="3"/>
      <c r="C4" s="3"/>
      <c r="D4" s="3"/>
      <c r="E4" s="3"/>
      <c r="F4" s="3"/>
      <c r="G4" s="3"/>
      <c r="H4" s="3"/>
      <c r="I4" s="3"/>
      <c r="J4" s="3"/>
    </row>
    <row r="5" spans="1:10" x14ac:dyDescent="0.45">
      <c r="A5" s="49" t="s">
        <v>24</v>
      </c>
      <c r="B5" s="49"/>
      <c r="C5" s="49"/>
      <c r="D5" s="49"/>
      <c r="E5" s="49"/>
      <c r="F5" s="49"/>
      <c r="G5" s="49"/>
      <c r="H5" s="49"/>
      <c r="I5" s="49"/>
      <c r="J5" s="49"/>
    </row>
    <row r="6" spans="1:10" x14ac:dyDescent="0.45">
      <c r="A6" s="50" t="s">
        <v>25</v>
      </c>
      <c r="B6" s="50"/>
      <c r="C6" s="50"/>
      <c r="D6" s="50"/>
      <c r="E6" s="50"/>
      <c r="F6" s="50"/>
      <c r="G6" s="50"/>
      <c r="H6" s="50"/>
      <c r="I6" s="50"/>
      <c r="J6" s="50"/>
    </row>
    <row r="7" spans="1:10" x14ac:dyDescent="0.45">
      <c r="A7" s="49" t="s">
        <v>10</v>
      </c>
      <c r="B7" s="49"/>
      <c r="C7" s="49"/>
      <c r="D7" s="49"/>
      <c r="E7" s="49"/>
      <c r="F7" s="49"/>
      <c r="G7" s="49"/>
      <c r="H7" s="49"/>
      <c r="I7" s="49"/>
      <c r="J7" s="49"/>
    </row>
    <row r="8" spans="1:10" x14ac:dyDescent="0.45">
      <c r="A8" s="50" t="s">
        <v>11</v>
      </c>
      <c r="B8" s="50"/>
      <c r="C8" s="50"/>
      <c r="D8" s="50"/>
      <c r="E8" s="50"/>
      <c r="F8" s="50"/>
      <c r="G8" s="50"/>
      <c r="H8" s="50"/>
      <c r="I8" s="50"/>
      <c r="J8" s="50"/>
    </row>
    <row r="9" spans="1:10" ht="1.8" customHeight="1" x14ac:dyDescent="0.45">
      <c r="A9" s="4"/>
      <c r="B9" s="5"/>
      <c r="C9" s="5"/>
      <c r="D9" s="5"/>
      <c r="E9" s="5"/>
      <c r="F9" s="5"/>
      <c r="G9" s="5"/>
      <c r="H9" s="5"/>
      <c r="I9" s="5"/>
      <c r="J9" s="5"/>
    </row>
    <row r="10" spans="1:10" ht="24.75" customHeight="1" x14ac:dyDescent="0.45">
      <c r="A10" s="35" t="s">
        <v>26</v>
      </c>
      <c r="B10" s="35" t="s">
        <v>27</v>
      </c>
      <c r="C10" s="35" t="s">
        <v>3</v>
      </c>
      <c r="D10" s="35" t="s">
        <v>0</v>
      </c>
      <c r="E10" s="35" t="s">
        <v>6</v>
      </c>
      <c r="F10" s="35" t="s">
        <v>7</v>
      </c>
      <c r="G10" s="35" t="s">
        <v>8</v>
      </c>
      <c r="H10" s="35" t="s">
        <v>9</v>
      </c>
      <c r="I10" s="35"/>
      <c r="J10" s="35" t="s">
        <v>21</v>
      </c>
    </row>
    <row r="11" spans="1:10" ht="160.94999999999999" customHeight="1" x14ac:dyDescent="0.45">
      <c r="A11" s="35"/>
      <c r="B11" s="35"/>
      <c r="C11" s="35"/>
      <c r="D11" s="35"/>
      <c r="E11" s="35"/>
      <c r="F11" s="35"/>
      <c r="G11" s="35"/>
      <c r="H11" s="6" t="s">
        <v>12</v>
      </c>
      <c r="I11" s="6" t="s">
        <v>13</v>
      </c>
      <c r="J11" s="35"/>
    </row>
    <row r="12" spans="1:10" x14ac:dyDescent="0.45">
      <c r="A12" s="7">
        <v>1</v>
      </c>
      <c r="B12" s="7">
        <v>2</v>
      </c>
      <c r="C12" s="7">
        <v>3</v>
      </c>
      <c r="D12" s="7">
        <v>4</v>
      </c>
      <c r="E12" s="7">
        <v>5</v>
      </c>
      <c r="F12" s="7">
        <v>6</v>
      </c>
      <c r="G12" s="7">
        <v>7</v>
      </c>
      <c r="H12" s="7">
        <v>8</v>
      </c>
      <c r="I12" s="7">
        <v>9</v>
      </c>
      <c r="J12" s="7">
        <v>10</v>
      </c>
    </row>
    <row r="13" spans="1:10" ht="409.2" customHeight="1" x14ac:dyDescent="0.45">
      <c r="A13" s="37">
        <v>1</v>
      </c>
      <c r="B13" s="40" t="s">
        <v>29</v>
      </c>
      <c r="C13" s="43" t="s">
        <v>36</v>
      </c>
      <c r="D13" s="8" t="s">
        <v>1</v>
      </c>
      <c r="E13" s="9">
        <f>E14</f>
        <v>34324.300000000003</v>
      </c>
      <c r="F13" s="9">
        <f>F14</f>
        <v>34324.300000000003</v>
      </c>
      <c r="G13" s="9">
        <f t="shared" ref="G13:H13" si="0">G14</f>
        <v>34308.5</v>
      </c>
      <c r="H13" s="9">
        <f t="shared" si="0"/>
        <v>15.80000000000291</v>
      </c>
      <c r="I13" s="9">
        <f>G13/F13*100</f>
        <v>99.95396847131623</v>
      </c>
      <c r="J13" s="33" t="s">
        <v>39</v>
      </c>
    </row>
    <row r="14" spans="1:10" ht="119.4" customHeight="1" x14ac:dyDescent="0.45">
      <c r="A14" s="38"/>
      <c r="B14" s="41"/>
      <c r="C14" s="44"/>
      <c r="D14" s="43" t="s">
        <v>5</v>
      </c>
      <c r="E14" s="56">
        <v>34324.300000000003</v>
      </c>
      <c r="F14" s="56">
        <v>34324.300000000003</v>
      </c>
      <c r="G14" s="56">
        <v>34308.5</v>
      </c>
      <c r="H14" s="56">
        <f>F14-G14</f>
        <v>15.80000000000291</v>
      </c>
      <c r="I14" s="56">
        <f>G14/F14*100</f>
        <v>99.95396847131623</v>
      </c>
      <c r="J14" s="46"/>
    </row>
    <row r="15" spans="1:10" ht="408.6" customHeight="1" x14ac:dyDescent="0.45">
      <c r="A15" s="38"/>
      <c r="B15" s="41"/>
      <c r="C15" s="44"/>
      <c r="D15" s="44"/>
      <c r="E15" s="58"/>
      <c r="F15" s="58"/>
      <c r="G15" s="58"/>
      <c r="H15" s="58"/>
      <c r="I15" s="58"/>
      <c r="J15" s="46"/>
    </row>
    <row r="16" spans="1:10" ht="387" customHeight="1" x14ac:dyDescent="0.45">
      <c r="A16" s="39"/>
      <c r="B16" s="42"/>
      <c r="C16" s="45"/>
      <c r="D16" s="45"/>
      <c r="E16" s="57"/>
      <c r="F16" s="57"/>
      <c r="G16" s="57"/>
      <c r="H16" s="57"/>
      <c r="I16" s="57"/>
      <c r="J16" s="34"/>
    </row>
    <row r="17" spans="1:16" ht="88.2" customHeight="1" x14ac:dyDescent="0.45">
      <c r="A17" s="37">
        <v>2</v>
      </c>
      <c r="B17" s="40" t="s">
        <v>30</v>
      </c>
      <c r="C17" s="43" t="s">
        <v>4</v>
      </c>
      <c r="D17" s="8" t="s">
        <v>1</v>
      </c>
      <c r="E17" s="9">
        <f>E18</f>
        <v>2200</v>
      </c>
      <c r="F17" s="9">
        <f>F18</f>
        <v>2200</v>
      </c>
      <c r="G17" s="9">
        <f>G18</f>
        <v>2176.6999999999998</v>
      </c>
      <c r="H17" s="9">
        <f t="shared" ref="H17:H23" si="1">F17-G17</f>
        <v>23.300000000000182</v>
      </c>
      <c r="I17" s="9">
        <f t="shared" ref="I17:I18" si="2">G17/F17*100</f>
        <v>98.940909090909074</v>
      </c>
      <c r="J17" s="33" t="s">
        <v>37</v>
      </c>
      <c r="L17" s="54"/>
      <c r="M17" s="54"/>
      <c r="N17" s="54"/>
      <c r="O17" s="54"/>
      <c r="P17" s="54"/>
    </row>
    <row r="18" spans="1:16" ht="110.4" customHeight="1" x14ac:dyDescent="0.45">
      <c r="A18" s="38"/>
      <c r="B18" s="41"/>
      <c r="C18" s="44"/>
      <c r="D18" s="10" t="s">
        <v>5</v>
      </c>
      <c r="E18" s="56">
        <v>2200</v>
      </c>
      <c r="F18" s="56">
        <v>2200</v>
      </c>
      <c r="G18" s="56">
        <v>2176.6999999999998</v>
      </c>
      <c r="H18" s="56">
        <f t="shared" si="1"/>
        <v>23.300000000000182</v>
      </c>
      <c r="I18" s="56">
        <f t="shared" si="2"/>
        <v>98.940909090909074</v>
      </c>
      <c r="J18" s="46"/>
      <c r="L18" s="54"/>
      <c r="M18" s="54"/>
      <c r="N18" s="54"/>
      <c r="O18" s="54"/>
      <c r="P18" s="54"/>
    </row>
    <row r="19" spans="1:16" ht="316.2" customHeight="1" x14ac:dyDescent="0.45">
      <c r="A19" s="39"/>
      <c r="B19" s="42"/>
      <c r="C19" s="45"/>
      <c r="D19" s="11"/>
      <c r="E19" s="57"/>
      <c r="F19" s="57"/>
      <c r="G19" s="57"/>
      <c r="H19" s="57"/>
      <c r="I19" s="57"/>
      <c r="J19" s="34"/>
      <c r="L19" s="2"/>
      <c r="M19" s="2"/>
      <c r="N19" s="2"/>
      <c r="O19" s="2"/>
      <c r="P19" s="2"/>
    </row>
    <row r="20" spans="1:16" ht="78.599999999999994" customHeight="1" x14ac:dyDescent="0.45">
      <c r="A20" s="32">
        <v>3</v>
      </c>
      <c r="B20" s="36" t="s">
        <v>31</v>
      </c>
      <c r="C20" s="53" t="s">
        <v>4</v>
      </c>
      <c r="D20" s="8" t="s">
        <v>1</v>
      </c>
      <c r="E20" s="9">
        <f>E21</f>
        <v>14163.9</v>
      </c>
      <c r="F20" s="9">
        <f>F21</f>
        <v>14163.9</v>
      </c>
      <c r="G20" s="9">
        <f>G21</f>
        <v>14163.9</v>
      </c>
      <c r="H20" s="9">
        <f t="shared" si="1"/>
        <v>0</v>
      </c>
      <c r="I20" s="9">
        <f t="shared" ref="I20:I21" si="3">G20/F20*100</f>
        <v>100</v>
      </c>
      <c r="J20" s="33" t="s">
        <v>23</v>
      </c>
    </row>
    <row r="21" spans="1:16" ht="62.4" customHeight="1" x14ac:dyDescent="0.45">
      <c r="A21" s="32"/>
      <c r="B21" s="36"/>
      <c r="C21" s="53"/>
      <c r="D21" s="8" t="s">
        <v>5</v>
      </c>
      <c r="E21" s="9">
        <v>14163.9</v>
      </c>
      <c r="F21" s="9">
        <v>14163.9</v>
      </c>
      <c r="G21" s="9">
        <v>14163.9</v>
      </c>
      <c r="H21" s="9">
        <f t="shared" si="1"/>
        <v>0</v>
      </c>
      <c r="I21" s="9">
        <f t="shared" si="3"/>
        <v>100</v>
      </c>
      <c r="J21" s="34"/>
    </row>
    <row r="22" spans="1:16" x14ac:dyDescent="0.45">
      <c r="A22" s="26" t="s">
        <v>32</v>
      </c>
      <c r="B22" s="27"/>
      <c r="C22" s="28"/>
      <c r="D22" s="8" t="s">
        <v>1</v>
      </c>
      <c r="E22" s="9">
        <f>E23</f>
        <v>50688.200000000004</v>
      </c>
      <c r="F22" s="9">
        <f t="shared" ref="F22" si="4">F23</f>
        <v>50688.200000000004</v>
      </c>
      <c r="G22" s="9">
        <f t="shared" ref="G22" si="5">G23</f>
        <v>50649.1</v>
      </c>
      <c r="H22" s="9">
        <f t="shared" si="1"/>
        <v>39.100000000005821</v>
      </c>
      <c r="I22" s="9">
        <f t="shared" ref="I22:I23" si="6">G22/F22*100</f>
        <v>99.92286173113267</v>
      </c>
      <c r="J22" s="12"/>
    </row>
    <row r="23" spans="1:16" ht="45.6" x14ac:dyDescent="0.45">
      <c r="A23" s="29"/>
      <c r="B23" s="30"/>
      <c r="C23" s="31"/>
      <c r="D23" s="8" t="s">
        <v>5</v>
      </c>
      <c r="E23" s="9">
        <f>E21+E18+E14</f>
        <v>50688.200000000004</v>
      </c>
      <c r="F23" s="9">
        <f>F21+F18+F14</f>
        <v>50688.200000000004</v>
      </c>
      <c r="G23" s="9">
        <f>G21+G18+G14</f>
        <v>50649.1</v>
      </c>
      <c r="H23" s="9">
        <f t="shared" si="1"/>
        <v>39.100000000005821</v>
      </c>
      <c r="I23" s="9">
        <f t="shared" si="6"/>
        <v>99.92286173113267</v>
      </c>
      <c r="J23" s="12"/>
    </row>
    <row r="24" spans="1:16" x14ac:dyDescent="0.45">
      <c r="A24" s="32" t="s">
        <v>2</v>
      </c>
      <c r="B24" s="32"/>
      <c r="C24" s="32"/>
      <c r="D24" s="32"/>
      <c r="E24" s="9"/>
      <c r="F24" s="9"/>
      <c r="G24" s="9"/>
      <c r="H24" s="13"/>
      <c r="I24" s="13"/>
      <c r="J24" s="14"/>
    </row>
    <row r="25" spans="1:16" ht="46.5" customHeight="1" x14ac:dyDescent="0.45">
      <c r="A25" s="23" t="s">
        <v>22</v>
      </c>
      <c r="B25" s="24"/>
      <c r="C25" s="24"/>
      <c r="D25" s="25"/>
      <c r="E25" s="9">
        <f>E22</f>
        <v>50688.200000000004</v>
      </c>
      <c r="F25" s="9">
        <f t="shared" ref="F25" si="7">F22</f>
        <v>50688.200000000004</v>
      </c>
      <c r="G25" s="9">
        <f t="shared" ref="G25" si="8">G22</f>
        <v>50649.1</v>
      </c>
      <c r="H25" s="9">
        <f>F25-G25</f>
        <v>39.100000000005821</v>
      </c>
      <c r="I25" s="9">
        <f t="shared" ref="I25" si="9">G25/F25*100</f>
        <v>99.92286173113267</v>
      </c>
      <c r="J25" s="14"/>
    </row>
    <row r="26" spans="1:16" ht="5.4" customHeight="1" x14ac:dyDescent="0.45">
      <c r="A26" s="15"/>
      <c r="B26" s="15"/>
      <c r="C26" s="15"/>
      <c r="D26" s="15"/>
      <c r="E26" s="15"/>
      <c r="F26" s="15"/>
      <c r="G26" s="15"/>
      <c r="H26" s="15"/>
      <c r="I26" s="15"/>
      <c r="J26" s="5"/>
    </row>
    <row r="27" spans="1:16" ht="43.8" customHeight="1" x14ac:dyDescent="0.45">
      <c r="A27" s="5"/>
      <c r="B27" s="51" t="s">
        <v>10</v>
      </c>
      <c r="C27" s="51"/>
      <c r="D27" s="51"/>
      <c r="E27" s="55" t="s">
        <v>33</v>
      </c>
      <c r="F27" s="55"/>
      <c r="G27" s="5" t="s">
        <v>20</v>
      </c>
      <c r="H27" s="5"/>
      <c r="I27" s="5"/>
      <c r="J27" s="5"/>
    </row>
    <row r="28" spans="1:16" x14ac:dyDescent="0.45">
      <c r="A28" s="5"/>
      <c r="B28" s="52" t="s">
        <v>14</v>
      </c>
      <c r="C28" s="52"/>
      <c r="D28" s="52"/>
      <c r="E28" s="52" t="s">
        <v>15</v>
      </c>
      <c r="F28" s="52"/>
      <c r="G28" s="16" t="s">
        <v>16</v>
      </c>
      <c r="H28" s="5"/>
      <c r="I28" s="5"/>
      <c r="J28" s="5"/>
    </row>
    <row r="29" spans="1:16" hidden="1" x14ac:dyDescent="0.45">
      <c r="A29" s="5"/>
      <c r="B29" s="5"/>
      <c r="C29" s="5"/>
      <c r="D29" s="5"/>
      <c r="E29" s="5"/>
      <c r="F29" s="5"/>
      <c r="G29" s="5"/>
      <c r="H29" s="5"/>
      <c r="I29" s="5"/>
      <c r="J29" s="5"/>
    </row>
    <row r="30" spans="1:16" ht="9.6" customHeight="1" x14ac:dyDescent="0.45">
      <c r="A30" s="5"/>
      <c r="B30" s="5"/>
      <c r="C30" s="5"/>
      <c r="D30" s="5"/>
      <c r="E30" s="5"/>
      <c r="F30" s="5"/>
      <c r="G30" s="5"/>
      <c r="H30" s="5"/>
      <c r="I30" s="5"/>
      <c r="J30" s="5"/>
    </row>
    <row r="31" spans="1:16" ht="17.399999999999999" customHeight="1" x14ac:dyDescent="0.45">
      <c r="A31" s="5"/>
      <c r="B31" s="17" t="s">
        <v>35</v>
      </c>
      <c r="C31" s="5" t="s">
        <v>18</v>
      </c>
      <c r="D31" s="17" t="s">
        <v>34</v>
      </c>
      <c r="E31" s="5"/>
      <c r="F31" s="5"/>
      <c r="G31" s="5"/>
      <c r="H31" s="5"/>
      <c r="I31" s="5"/>
      <c r="J31" s="5"/>
    </row>
    <row r="32" spans="1:16" ht="3.6" customHeight="1" x14ac:dyDescent="0.45">
      <c r="A32" s="5"/>
      <c r="B32" s="17"/>
      <c r="C32" s="5"/>
      <c r="D32" s="17"/>
      <c r="E32" s="5"/>
      <c r="F32" s="5"/>
      <c r="G32" s="5"/>
      <c r="H32" s="5"/>
      <c r="I32" s="5"/>
      <c r="J32" s="5"/>
    </row>
    <row r="33" spans="1:10" ht="76.2" customHeight="1" x14ac:dyDescent="0.45">
      <c r="A33" s="18"/>
      <c r="B33" s="19" t="s">
        <v>17</v>
      </c>
      <c r="C33" s="20" t="s">
        <v>16</v>
      </c>
      <c r="D33" s="20" t="s">
        <v>19</v>
      </c>
      <c r="E33" s="18"/>
      <c r="F33" s="18"/>
      <c r="G33" s="18"/>
      <c r="H33" s="18"/>
      <c r="I33" s="18"/>
      <c r="J33" s="18"/>
    </row>
    <row r="34" spans="1:10" x14ac:dyDescent="0.45">
      <c r="A34" s="47"/>
      <c r="B34" s="47"/>
      <c r="C34" s="21"/>
      <c r="D34" s="18"/>
      <c r="E34" s="18"/>
      <c r="F34" s="18"/>
      <c r="G34" s="18"/>
      <c r="H34" s="18"/>
      <c r="I34" s="18"/>
      <c r="J34" s="18"/>
    </row>
  </sheetData>
  <mergeCells count="48">
    <mergeCell ref="H14:H16"/>
    <mergeCell ref="I14:I16"/>
    <mergeCell ref="C13:C16"/>
    <mergeCell ref="D14:D16"/>
    <mergeCell ref="E14:E16"/>
    <mergeCell ref="F14:F16"/>
    <mergeCell ref="G14:G16"/>
    <mergeCell ref="L17:P18"/>
    <mergeCell ref="E28:F28"/>
    <mergeCell ref="E27:F27"/>
    <mergeCell ref="J17:J19"/>
    <mergeCell ref="E18:E19"/>
    <mergeCell ref="F18:F19"/>
    <mergeCell ref="G18:G19"/>
    <mergeCell ref="H18:H19"/>
    <mergeCell ref="I18:I19"/>
    <mergeCell ref="A34:B34"/>
    <mergeCell ref="A2:J2"/>
    <mergeCell ref="A3:J3"/>
    <mergeCell ref="D10:D11"/>
    <mergeCell ref="E10:E11"/>
    <mergeCell ref="F10:F11"/>
    <mergeCell ref="G10:G11"/>
    <mergeCell ref="H10:I10"/>
    <mergeCell ref="A5:J5"/>
    <mergeCell ref="A6:J6"/>
    <mergeCell ref="A7:J7"/>
    <mergeCell ref="A8:J8"/>
    <mergeCell ref="J10:J11"/>
    <mergeCell ref="B27:D27"/>
    <mergeCell ref="B28:D28"/>
    <mergeCell ref="C20:C21"/>
    <mergeCell ref="A1:J1"/>
    <mergeCell ref="A25:D25"/>
    <mergeCell ref="A22:C23"/>
    <mergeCell ref="A24:D24"/>
    <mergeCell ref="J20:J21"/>
    <mergeCell ref="C10:C11"/>
    <mergeCell ref="A10:A11"/>
    <mergeCell ref="B10:B11"/>
    <mergeCell ref="A20:A21"/>
    <mergeCell ref="B20:B21"/>
    <mergeCell ref="A17:A19"/>
    <mergeCell ref="B17:B19"/>
    <mergeCell ref="C17:C19"/>
    <mergeCell ref="J13:J16"/>
    <mergeCell ref="A13:A16"/>
    <mergeCell ref="B13:B16"/>
  </mergeCells>
  <pageMargins left="0.39370078740157483" right="0.39370078740157483" top="0.78740157480314965" bottom="0.39370078740157483" header="0.31496062992125984" footer="0.31496062992125984"/>
  <pageSetup paperSize="9" scale="45" fitToHeight="0" orientation="landscape" r:id="rId1"/>
  <rowBreaks count="2" manualBreakCount="2">
    <brk id="14" max="9" man="1"/>
    <brk id="17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Винникова С.Г.</dc:creator>
  <cp:lastModifiedBy>dfuser1</cp:lastModifiedBy>
  <cp:lastPrinted>2021-03-02T03:25:06Z</cp:lastPrinted>
  <dcterms:created xsi:type="dcterms:W3CDTF">2013-08-08T12:02:55Z</dcterms:created>
  <dcterms:modified xsi:type="dcterms:W3CDTF">2021-01-15T04:19:04Z</dcterms:modified>
</cp:coreProperties>
</file>